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1840" windowHeight="13140" tabRatio="852"/>
  </bookViews>
  <sheets>
    <sheet name="Ծավալաթերթ" sheetId="4" r:id="rId1"/>
  </sheets>
  <definedNames>
    <definedName name="_xlnm._FilterDatabase" localSheetId="0" hidden="1">Ծավալաթերթ!$A$12:$F$75</definedName>
    <definedName name="Z_0874A2B6_E6A5_4B5B_921E_124A1B309EAF_.wvu.FilterData" localSheetId="0" hidden="1">Ծավալաթերթ!$A$12:$F$75</definedName>
    <definedName name="Z_1F358DBD_36FC_472B_8F87_CCA9CB9C70EC_.wvu.FilterData" localSheetId="0" hidden="1">Ծավալաթերթ!$A$12:$F$75</definedName>
    <definedName name="Z_FA36E8C9_C080_4D8C_B229_D03F3C81C123_.wvu.FilterData" localSheetId="0" hidden="1">Ծավալաթերթ!$A$12:$F$75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4" l="1"/>
  <c r="F61" i="4" s="1"/>
  <c r="E60" i="4"/>
  <c r="E59" i="4"/>
  <c r="E58" i="4"/>
  <c r="E57" i="4"/>
  <c r="E56" i="4"/>
  <c r="E55" i="4"/>
  <c r="E54" i="4"/>
  <c r="E53" i="4"/>
  <c r="E52" i="4"/>
  <c r="E51" i="4"/>
  <c r="E50" i="4"/>
  <c r="F50" i="4" s="1"/>
  <c r="E47" i="4"/>
  <c r="F47" i="4" s="1"/>
  <c r="E46" i="4"/>
  <c r="F46" i="4" s="1"/>
  <c r="E45" i="4"/>
  <c r="E44" i="4"/>
  <c r="F44" i="4" s="1"/>
  <c r="E43" i="4"/>
  <c r="E42" i="4"/>
  <c r="E41" i="4"/>
  <c r="E40" i="4"/>
  <c r="E39" i="4"/>
  <c r="E38" i="4"/>
  <c r="E37" i="4"/>
  <c r="E36" i="4"/>
  <c r="E35" i="4"/>
  <c r="E34" i="4"/>
  <c r="E33" i="4"/>
  <c r="E32" i="4"/>
  <c r="F32" i="4" s="1"/>
  <c r="E31" i="4"/>
  <c r="F31" i="4" s="1"/>
  <c r="E30" i="4"/>
  <c r="E29" i="4"/>
  <c r="E28" i="4"/>
  <c r="E27" i="4"/>
  <c r="E26" i="4"/>
  <c r="E24" i="4"/>
  <c r="E23" i="4"/>
  <c r="E22" i="4"/>
  <c r="E21" i="4"/>
  <c r="E20" i="4"/>
  <c r="E19" i="4"/>
  <c r="E18" i="4"/>
  <c r="E17" i="4"/>
  <c r="F17" i="4" s="1"/>
  <c r="E16" i="4"/>
  <c r="E15" i="4"/>
  <c r="E14" i="4"/>
  <c r="F14" i="4" s="1"/>
  <c r="E13" i="4"/>
  <c r="F13" i="4" s="1"/>
  <c r="A26" i="4"/>
  <c r="A15" i="4"/>
  <c r="A16" i="4"/>
  <c r="A17" i="4" s="1"/>
  <c r="A18" i="4" s="1"/>
  <c r="A19" i="4" s="1"/>
  <c r="A20" i="4" s="1"/>
  <c r="A21" i="4" s="1"/>
  <c r="A22" i="4" s="1"/>
  <c r="A23" i="4" s="1"/>
  <c r="A24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14" i="4"/>
  <c r="F15" i="4"/>
  <c r="F16" i="4"/>
  <c r="F18" i="4"/>
  <c r="F19" i="4"/>
  <c r="F20" i="4"/>
  <c r="F21" i="4"/>
  <c r="F22" i="4"/>
  <c r="F23" i="4"/>
  <c r="F24" i="4"/>
  <c r="F29" i="4"/>
  <c r="F30" i="4"/>
  <c r="F33" i="4"/>
  <c r="F34" i="4"/>
  <c r="F35" i="4"/>
  <c r="F36" i="4"/>
  <c r="F37" i="4"/>
  <c r="F38" i="4"/>
  <c r="F39" i="4"/>
  <c r="F40" i="4"/>
  <c r="F41" i="4"/>
  <c r="F42" i="4"/>
  <c r="F43" i="4"/>
  <c r="F45" i="4"/>
  <c r="F51" i="4"/>
  <c r="F52" i="4"/>
  <c r="F53" i="4"/>
  <c r="F54" i="4"/>
  <c r="F55" i="4"/>
  <c r="F56" i="4"/>
  <c r="F57" i="4"/>
  <c r="F58" i="4"/>
  <c r="F59" i="4"/>
  <c r="F60" i="4"/>
  <c r="D28" i="4"/>
  <c r="F28" i="4" s="1"/>
  <c r="D27" i="4"/>
  <c r="F27" i="4" s="1"/>
  <c r="D26" i="4"/>
  <c r="F26" i="4" s="1"/>
  <c r="F62" i="4" l="1"/>
  <c r="F63" i="4" s="1"/>
  <c r="G63" i="4" l="1"/>
</calcChain>
</file>

<file path=xl/sharedStrings.xml><?xml version="1.0" encoding="utf-8"?>
<sst xmlns="http://schemas.openxmlformats.org/spreadsheetml/2006/main" count="110" uniqueCount="62">
  <si>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</si>
  <si>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</si>
  <si>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</si>
  <si>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</si>
  <si>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</si>
  <si>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</si>
  <si>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</si>
  <si>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</si>
  <si>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</si>
  <si>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հատ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</si>
  <si>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</si>
  <si>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</si>
  <si>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r>
      <t>100մ</t>
    </r>
    <r>
      <rPr>
        <sz val="12"/>
        <color theme="1"/>
        <rFont val="Calibri"/>
        <family val="2"/>
        <charset val="204"/>
      </rPr>
      <t>²</t>
    </r>
  </si>
  <si>
    <t>հազ.դրամ</t>
  </si>
  <si>
    <t>Արժեքը ըստ ծավալաթերթի  -</t>
  </si>
  <si>
    <r>
      <t>1000մ</t>
    </r>
    <r>
      <rPr>
        <sz val="12"/>
        <color theme="1"/>
        <rFont val="Calibri"/>
        <family val="2"/>
        <charset val="204"/>
      </rPr>
      <t>³</t>
    </r>
  </si>
  <si>
    <t>Բնահողի հետլիցք ձեռքով</t>
  </si>
  <si>
    <t xml:space="preserve">Առանց հետ վերադարձվող գումարի - 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</si>
  <si>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</si>
  <si>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կողլիցքով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</si>
  <si>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</si>
  <si>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t>Ավազե հիմնատակի իրականացում</t>
  </si>
  <si>
    <t>Բնահողի հետլիցք մեխանիզմով</t>
  </si>
  <si>
    <t>Ավազե պաշտպանիչ շերտի իրականացում</t>
  </si>
  <si>
    <t>Ավելորդ գրունտի տեղափոխում թափոնավայր 5 կմ</t>
  </si>
  <si>
    <t>Հետլիցքի գրունտի բարձում էքսկավատորով ինքնաթափ մեքենաներին</t>
  </si>
  <si>
    <t>Տեղափոխում 5 կմ</t>
  </si>
  <si>
    <t>մ</t>
  </si>
  <si>
    <t>Կոյուղու պոլիէթիլենային ծալքավոր խողովակի տեղադրում d=200մմ, SN8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</si>
  <si>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</t>
    </r>
  </si>
  <si>
    <r>
      <t xml:space="preserve">Ե/բ հավաքովի հիմքի սալ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</si>
  <si>
    <t>Ե/բ դիտահոր (հակասեյսմիկ դետալներով) D=1000մմ (12 հատ)</t>
  </si>
  <si>
    <t>Խճի նախաշերտի իրականացում  100մմ հաստ.</t>
  </si>
  <si>
    <t>Հորի հիմքի պատրաստում Վ - 7.5 դասի բետոնից</t>
  </si>
  <si>
    <t>Ուղղորդող առվակների կառուցում Վ - 7.5 դասի  բետոնից</t>
  </si>
  <si>
    <t>Կոյուղու ե/բ հավաքովի դետալների տեղադրում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</si>
  <si>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10-6</t>
    </r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</si>
  <si>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10-3</t>
    </r>
  </si>
  <si>
    <r>
      <t xml:space="preserve">Ե/բ հավաքովի ծածկի սալ    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</si>
  <si>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t>Դիտահորի արտաքին մակերեսի հիդրոմեկուսացում բիտումի երլշերտ մածիկով</t>
  </si>
  <si>
    <t>100մ</t>
  </si>
  <si>
    <t>Ասֆալտի շերտի կտրում-սղոցում 2 կողմից</t>
  </si>
  <si>
    <t>Ասֆալտի ծածկույթի քանդում, բարձում ինքնաթափ մեքենային</t>
  </si>
  <si>
    <t>Տեղափոխում 5կմ</t>
  </si>
  <si>
    <t>Խճային նախաշերտ ասֆալտի տակ 120մմ հաստ.</t>
  </si>
  <si>
    <t>Մանրահատիկ ճանապարհային ասֆալտի իրականացում 60մմ հաստ.</t>
  </si>
  <si>
    <t>Մետաղական աստիճանների պատրաստում և տեղադրում</t>
  </si>
  <si>
    <t>Մետաղական թերթ 80*8</t>
  </si>
  <si>
    <t>Մետաղական դետալների  յուղաներկում (2 անգամ)</t>
  </si>
  <si>
    <t>Մետաղական անկյունակ 50*4</t>
  </si>
  <si>
    <t>Կոյուղու պոլիվինքլորիդե d=200մմ  խողովակների տեղադրում (դիտահորի մեջ)</t>
  </si>
  <si>
    <t>Կոյուղու պոլիվինքլորիդե d=200մմ  եռաբաշխիչի տեղադրում (դիտահորի մեջ)</t>
  </si>
  <si>
    <t>Կոյուղաջրերի մաքրման  TOPAC 150 կայան</t>
  </si>
  <si>
    <t>Կոյուղու մաքրման  TOPAC 150 կայանի տեղադրում</t>
  </si>
  <si>
    <t>կ-տ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</si>
  <si>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կողլիցքով</t>
    </r>
  </si>
  <si>
    <r>
      <t xml:space="preserve">Խրամուղու փորում էքսկավատորով (պնևմոմուրճով)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</si>
  <si>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</si>
  <si>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ձեռքով</t>
    </r>
  </si>
  <si>
    <t>Կոյուղու պոլիէթիլենային ծալքավոր խողովակի տեղադրում d=150մմ, SN8 (մաքրված ջրերի հեռացման)</t>
  </si>
  <si>
    <t>*1,133*1,11*1,015*1,007*1,02*1,0015*1,015</t>
  </si>
  <si>
    <t>ՀՀ Լոռու մարզի Ալավերդի համայնքի Հագվի  ջրահեռացման ցանցի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</si>
</sst>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</font>
    <font>
      <sz val="12"/>
      <name val="Arial Armenian"/>
      <family val="2"/>
    </font>
    <font>
      <b/>
      <sz val="20"/>
      <color theme="1"/>
      <name val="Arial AMU"/>
      <family val="2"/>
    </font>
    <font>
      <sz val="16"/>
      <color theme="1"/>
      <name val="Arial Armenian"/>
      <family val="2"/>
    </font>
    <font>
      <b/>
      <sz val="11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14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2" borderId="0" xfId="0" applyFont="1" applyFill="1"/>
    <xf numFmtId="164" fontId="1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68"/>
  <sheetViews>
    <sheetView tabSelected="1" workbookViewId="0">
      <selection activeCell="H2" sqref="H2"/>
    </sheetView>
  </sheetViews>
  <sheetFormatPr defaultRowHeight="15" x14ac:dyDescent="0.2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3.42578125" style="1" customWidth="1"/>
    <col min="7" max="7" width="13" style="1" customWidth="1"/>
    <col min="8" max="8" width="11.140625" style="1" customWidth="1"/>
    <col min="9" max="16384" width="9.140625" style="1"/>
  </cols>
  <sheetData>
    <row r="1" spans="1:11" ht="33.75" customHeight="1" x14ac:dyDescent="0.2">
      <c r="A1" s="46" t="s">
        <v>7</v>
      </c>
      <c r="B1" s="46"/>
      <c r="C1" s="46"/>
      <c r="D1" s="46"/>
      <c r="E1" s="46"/>
      <c r="F1" s="46"/>
    </row>
    <row r="2" spans="1:11" ht="55.5" customHeight="1" x14ac:dyDescent="0.2">
      <c r="A2" s="52" t="s">
        <v>61</v>
      </c>
      <c r="B2" s="52"/>
      <c r="C2" s="52"/>
      <c r="D2" s="52"/>
      <c r="E2" s="52"/>
      <c r="F2" s="52"/>
    </row>
    <row r="3" spans="1:11" s="24" customFormat="1" ht="15" customHeight="1" x14ac:dyDescent="0.2">
      <c r="A3" s="33"/>
      <c r="B3" s="33"/>
      <c r="C3" s="33"/>
      <c r="D3" s="33"/>
      <c r="E3" s="33"/>
      <c r="F3" s="33"/>
    </row>
    <row r="4" spans="1:11" s="24" customFormat="1" ht="18.75" customHeight="1" x14ac:dyDescent="0.2">
      <c r="A4" s="33"/>
      <c r="B4" s="33"/>
      <c r="C4" s="33"/>
      <c r="D4" s="23" t="s">
        <v>14</v>
      </c>
      <c r="E4" s="34">
        <v>25703.528269341135</v>
      </c>
      <c r="F4" s="22" t="s">
        <v>13</v>
      </c>
    </row>
    <row r="5" spans="1:11" s="24" customFormat="1" ht="18.75" customHeight="1" x14ac:dyDescent="0.2">
      <c r="A5" s="33"/>
      <c r="B5" s="33"/>
      <c r="C5" s="33"/>
      <c r="D5" s="23" t="s">
        <v>17</v>
      </c>
      <c r="E5" s="34">
        <v>25680.13694061073</v>
      </c>
      <c r="F5" s="22" t="s">
        <v>13</v>
      </c>
    </row>
    <row r="6" spans="1:11" s="24" customFormat="1" ht="15" customHeight="1" thickBot="1" x14ac:dyDescent="0.25">
      <c r="A6" s="33"/>
      <c r="B6" s="33"/>
      <c r="C6" s="33"/>
      <c r="D6" s="33"/>
      <c r="E6" s="33"/>
      <c r="F6" s="33"/>
    </row>
    <row r="7" spans="1:11" s="2" customFormat="1" ht="17.25" customHeight="1" x14ac:dyDescent="0.25">
      <c r="A7" s="16"/>
      <c r="B7" s="17"/>
      <c r="C7" s="17"/>
      <c r="D7" s="17"/>
      <c r="E7" s="47" t="s">
        <v>4</v>
      </c>
      <c r="F7" s="48" t="s">
        <v>5</v>
      </c>
    </row>
    <row r="8" spans="1:11" s="2" customFormat="1" ht="23.25" customHeight="1" x14ac:dyDescent="0.25">
      <c r="A8" s="50" t="s">
        <v>2</v>
      </c>
      <c r="B8" s="45" t="s">
        <v>0</v>
      </c>
      <c r="C8" s="45" t="s">
        <v>3</v>
      </c>
      <c r="D8" s="45" t="s">
        <v>1</v>
      </c>
      <c r="E8" s="45"/>
      <c r="F8" s="49"/>
    </row>
    <row r="9" spans="1:11" s="2" customFormat="1" ht="23.25" customHeight="1" x14ac:dyDescent="0.25">
      <c r="A9" s="50"/>
      <c r="B9" s="45"/>
      <c r="C9" s="45"/>
      <c r="D9" s="45"/>
      <c r="E9" s="45"/>
      <c r="F9" s="49"/>
    </row>
    <row r="10" spans="1:11" s="2" customFormat="1" ht="17.25" customHeight="1" x14ac:dyDescent="0.25">
      <c r="A10" s="18"/>
      <c r="B10" s="15"/>
      <c r="C10" s="15"/>
      <c r="D10" s="15"/>
      <c r="E10" s="45"/>
      <c r="F10" s="49"/>
    </row>
    <row r="11" spans="1:11" s="2" customFormat="1" ht="17.25" customHeight="1" x14ac:dyDescent="0.25">
      <c r="A11" s="6"/>
      <c r="B11" s="4"/>
      <c r="C11" s="4"/>
      <c r="D11" s="4"/>
      <c r="E11" s="51"/>
      <c r="F11" s="53"/>
    </row>
    <row r="12" spans="1:11" ht="23.25" customHeight="1" thickBo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54" t="s">
        <v>60</v>
      </c>
      <c r="H12" s="54"/>
      <c r="I12" s="54"/>
      <c r="J12" s="54"/>
      <c r="K12" s="54"/>
    </row>
    <row r="13" spans="1:11" ht="35.25" customHeight="1" x14ac:dyDescent="0.2">
      <c r="A13" s="26">
        <v>1</v>
      </c>
      <c r="B13" s="29" t="s">
        <v>19</v>
      </c>
      <c r="C13" s="31" t="s">
        <v>15</v>
      </c>
      <c r="D13" s="41">
        <v>0.13100000000000001</v>
      </c>
      <c r="E13" s="37">
        <f>706.31803*1.133*1.11*1.015*1.007*1.02*1.0015*1.015</f>
        <v>941.38193850323455</v>
      </c>
      <c r="F13" s="25">
        <f t="shared" ref="F13:F60" si="0">E13*D13</f>
        <v>123.32103394392374</v>
      </c>
    </row>
    <row r="14" spans="1:11" ht="40.5" customHeight="1" x14ac:dyDescent="0.2">
      <c r="A14" s="31">
        <f>A13+1</f>
        <v>2</v>
      </c>
      <c r="B14" s="29" t="s">
        <v>20</v>
      </c>
      <c r="C14" s="31" t="s">
        <v>15</v>
      </c>
      <c r="D14" s="41">
        <v>9.8000000000000004E-2</v>
      </c>
      <c r="E14" s="30">
        <f>1179.905872*1.133*1.11*1.015*1.007*1.02*1.0015*1.015</f>
        <v>1572.5806645976593</v>
      </c>
      <c r="F14" s="25">
        <f t="shared" si="0"/>
        <v>154.11290513057062</v>
      </c>
    </row>
    <row r="15" spans="1:11" ht="40.5" customHeight="1" x14ac:dyDescent="0.2">
      <c r="A15" s="31">
        <f t="shared" ref="A15:A60" si="1">A14+1</f>
        <v>3</v>
      </c>
      <c r="B15" s="29" t="s">
        <v>56</v>
      </c>
      <c r="C15" s="31" t="s">
        <v>15</v>
      </c>
      <c r="D15" s="41">
        <v>5.7000000000000002E-2</v>
      </c>
      <c r="E15" s="30">
        <f>1711.1640318*1.133*1.11*1.015*1.007*1.02*1.0015*1.015</f>
        <v>2280.6424937968732</v>
      </c>
      <c r="F15" s="25">
        <f t="shared" si="0"/>
        <v>129.99662214642177</v>
      </c>
    </row>
    <row r="16" spans="1:11" ht="27.75" customHeight="1" x14ac:dyDescent="0.2">
      <c r="A16" s="31">
        <f t="shared" si="1"/>
        <v>4</v>
      </c>
      <c r="B16" s="29" t="s">
        <v>58</v>
      </c>
      <c r="C16" s="31" t="s">
        <v>10</v>
      </c>
      <c r="D16" s="32">
        <v>10</v>
      </c>
      <c r="E16" s="30">
        <f>4.527281*1.133*1.11*1.015*1.007*1.02*1.0015*1.015</f>
        <v>6.0339682450536651</v>
      </c>
      <c r="F16" s="25">
        <f t="shared" si="0"/>
        <v>60.33968245053665</v>
      </c>
    </row>
    <row r="17" spans="1:6" ht="27.75" customHeight="1" x14ac:dyDescent="0.2">
      <c r="A17" s="31">
        <f t="shared" si="1"/>
        <v>5</v>
      </c>
      <c r="B17" s="29" t="s">
        <v>21</v>
      </c>
      <c r="C17" s="31" t="s">
        <v>10</v>
      </c>
      <c r="D17" s="32">
        <v>23</v>
      </c>
      <c r="E17" s="30">
        <f>7.21016582*1.133*1.11*1.015*1.007*1.02*1.0015*1.015</f>
        <v>9.6097219499852837</v>
      </c>
      <c r="F17" s="25">
        <f t="shared" si="0"/>
        <v>221.02360484966152</v>
      </c>
    </row>
    <row r="18" spans="1:6" ht="27.75" customHeight="1" x14ac:dyDescent="0.2">
      <c r="A18" s="31">
        <f t="shared" si="1"/>
        <v>6</v>
      </c>
      <c r="B18" s="29" t="s">
        <v>23</v>
      </c>
      <c r="C18" s="31" t="s">
        <v>10</v>
      </c>
      <c r="D18" s="32">
        <v>63</v>
      </c>
      <c r="E18" s="30">
        <f>9.007061544*1.133*1.11*1.015*1.007*1.02*1.0015*1.015</f>
        <v>12.004627797068494</v>
      </c>
      <c r="F18" s="25">
        <f t="shared" si="0"/>
        <v>756.29155121531517</v>
      </c>
    </row>
    <row r="19" spans="1:6" s="24" customFormat="1" ht="27.75" customHeight="1" x14ac:dyDescent="0.2">
      <c r="A19" s="31">
        <f t="shared" si="1"/>
        <v>7</v>
      </c>
      <c r="B19" s="29" t="s">
        <v>22</v>
      </c>
      <c r="C19" s="31" t="s">
        <v>15</v>
      </c>
      <c r="D19" s="41">
        <v>0.127</v>
      </c>
      <c r="E19" s="30">
        <f>75.93375*1.133*1.11*1.015*1.007*1.02*1.0015*1.015</f>
        <v>101.20463833100789</v>
      </c>
      <c r="F19" s="25">
        <f t="shared" si="0"/>
        <v>12.852989068038001</v>
      </c>
    </row>
    <row r="20" spans="1:6" s="24" customFormat="1" ht="27.75" customHeight="1" x14ac:dyDescent="0.2">
      <c r="A20" s="31">
        <f t="shared" si="1"/>
        <v>8</v>
      </c>
      <c r="B20" s="29" t="s">
        <v>16</v>
      </c>
      <c r="C20" s="31" t="s">
        <v>10</v>
      </c>
      <c r="D20" s="32">
        <v>14</v>
      </c>
      <c r="E20" s="30">
        <f>1.3115113*1.133*1.11*1.015*1.007*1.02*1.0015*1.015</f>
        <v>1.7479846153196701</v>
      </c>
      <c r="F20" s="25">
        <f t="shared" si="0"/>
        <v>24.471784614475382</v>
      </c>
    </row>
    <row r="21" spans="1:6" s="24" customFormat="1" ht="27.75" customHeight="1" x14ac:dyDescent="0.2">
      <c r="A21" s="31">
        <f t="shared" si="1"/>
        <v>9</v>
      </c>
      <c r="B21" s="29" t="s">
        <v>24</v>
      </c>
      <c r="C21" s="31" t="s">
        <v>11</v>
      </c>
      <c r="D21" s="32">
        <v>279</v>
      </c>
      <c r="E21" s="30">
        <f>1.518675*1.133*1.11*1.015*1.007*1.02*1.0015*1.015</f>
        <v>2.024092766620158</v>
      </c>
      <c r="F21" s="25">
        <f t="shared" si="0"/>
        <v>564.7218818870241</v>
      </c>
    </row>
    <row r="22" spans="1:6" s="24" customFormat="1" ht="35.25" customHeight="1" x14ac:dyDescent="0.2">
      <c r="A22" s="31">
        <f t="shared" si="1"/>
        <v>10</v>
      </c>
      <c r="B22" s="29" t="s">
        <v>25</v>
      </c>
      <c r="C22" s="31" t="s">
        <v>15</v>
      </c>
      <c r="D22" s="41">
        <v>6.9000000000000006E-2</v>
      </c>
      <c r="E22" s="30">
        <f>663.283169*1.133*1.11*1.015*1.007*1.02*1.0015*1.015</f>
        <v>884.02499849789831</v>
      </c>
      <c r="F22" s="25">
        <f t="shared" si="0"/>
        <v>60.997724896354988</v>
      </c>
    </row>
    <row r="23" spans="1:6" s="24" customFormat="1" ht="27.75" customHeight="1" x14ac:dyDescent="0.2">
      <c r="A23" s="31">
        <f t="shared" si="1"/>
        <v>11</v>
      </c>
      <c r="B23" s="29" t="s">
        <v>26</v>
      </c>
      <c r="C23" s="31" t="s">
        <v>11</v>
      </c>
      <c r="D23" s="32">
        <v>125</v>
      </c>
      <c r="E23" s="30">
        <f>1.518675*1.133*1.11*1.015*1.007*1.02*1.0015*1.015</f>
        <v>2.024092766620158</v>
      </c>
      <c r="F23" s="25">
        <f t="shared" si="0"/>
        <v>253.01159582751976</v>
      </c>
    </row>
    <row r="24" spans="1:6" s="24" customFormat="1" ht="35.25" customHeight="1" x14ac:dyDescent="0.2">
      <c r="A24" s="31">
        <f t="shared" si="1"/>
        <v>12</v>
      </c>
      <c r="B24" s="28" t="s">
        <v>28</v>
      </c>
      <c r="C24" s="27" t="s">
        <v>27</v>
      </c>
      <c r="D24" s="42">
        <v>370</v>
      </c>
      <c r="E24" s="30">
        <f>6.575689515*1.133*1.11*1.015*1.007*1.02*1.0015*1.015</f>
        <v>8.7640907915462574</v>
      </c>
      <c r="F24" s="25">
        <f t="shared" si="0"/>
        <v>3242.7135928721154</v>
      </c>
    </row>
    <row r="25" spans="1:6" s="24" customFormat="1" ht="27.75" customHeight="1" x14ac:dyDescent="0.2">
      <c r="A25" s="31"/>
      <c r="B25" s="44" t="s">
        <v>31</v>
      </c>
      <c r="C25" s="27"/>
      <c r="D25" s="42"/>
      <c r="E25" s="30"/>
      <c r="F25" s="25"/>
    </row>
    <row r="26" spans="1:6" s="24" customFormat="1" ht="27.75" customHeight="1" x14ac:dyDescent="0.2">
      <c r="A26" s="31">
        <f>A24+1</f>
        <v>13</v>
      </c>
      <c r="B26" s="29" t="s">
        <v>32</v>
      </c>
      <c r="C26" s="31" t="s">
        <v>10</v>
      </c>
      <c r="D26" s="32">
        <f>0.2*12</f>
        <v>2.4000000000000004</v>
      </c>
      <c r="E26" s="30">
        <f>12.226726424*1.133*1.11*1.015*1.007*1.02*1.0015*1.015</f>
        <v>16.295802929699871</v>
      </c>
      <c r="F26" s="25">
        <f t="shared" si="0"/>
        <v>39.109927031279696</v>
      </c>
    </row>
    <row r="27" spans="1:6" s="24" customFormat="1" ht="27.75" customHeight="1" x14ac:dyDescent="0.2">
      <c r="A27" s="31">
        <f t="shared" si="1"/>
        <v>14</v>
      </c>
      <c r="B27" s="28" t="s">
        <v>33</v>
      </c>
      <c r="C27" s="27" t="s">
        <v>10</v>
      </c>
      <c r="D27" s="35">
        <f>0.2*12</f>
        <v>2.4000000000000004</v>
      </c>
      <c r="E27" s="30">
        <f>36.3938410996224*1.133*1.11*1.015*1.007*1.02*1.0015*1.015</f>
        <v>48.505776758864876</v>
      </c>
      <c r="F27" s="25">
        <f t="shared" si="0"/>
        <v>116.41386422127572</v>
      </c>
    </row>
    <row r="28" spans="1:6" s="24" customFormat="1" ht="35.25" customHeight="1" x14ac:dyDescent="0.2">
      <c r="A28" s="31">
        <f t="shared" si="1"/>
        <v>15</v>
      </c>
      <c r="B28" s="28" t="s">
        <v>34</v>
      </c>
      <c r="C28" s="27" t="s">
        <v>10</v>
      </c>
      <c r="D28" s="35">
        <f>0.2*12</f>
        <v>2.4000000000000004</v>
      </c>
      <c r="E28" s="30">
        <f>43.5450391856275*1.133*1.11*1.015*1.007*1.02*1.0015*1.015</f>
        <v>58.036906407111438</v>
      </c>
      <c r="F28" s="25">
        <f t="shared" si="0"/>
        <v>139.28857537706747</v>
      </c>
    </row>
    <row r="29" spans="1:6" s="24" customFormat="1" ht="27.75" customHeight="1" x14ac:dyDescent="0.2">
      <c r="A29" s="31">
        <f t="shared" si="1"/>
        <v>16</v>
      </c>
      <c r="B29" s="28" t="s">
        <v>35</v>
      </c>
      <c r="C29" s="27" t="s">
        <v>10</v>
      </c>
      <c r="D29" s="35">
        <v>7.28</v>
      </c>
      <c r="E29" s="30">
        <f>56.2574350540017*1.133*1.11*1.015*1.007*1.02*1.0015*1.015</f>
        <v>74.980010444241316</v>
      </c>
      <c r="F29" s="25">
        <f t="shared" si="0"/>
        <v>545.85447603407681</v>
      </c>
    </row>
    <row r="30" spans="1:6" s="24" customFormat="1" ht="27.75" customHeight="1" x14ac:dyDescent="0.2">
      <c r="A30" s="31">
        <f t="shared" si="1"/>
        <v>17</v>
      </c>
      <c r="B30" s="29" t="s">
        <v>29</v>
      </c>
      <c r="C30" s="31" t="s">
        <v>9</v>
      </c>
      <c r="D30" s="36">
        <v>13</v>
      </c>
      <c r="E30" s="30">
        <f>22.3609946301*1.133*1.11*1.015*1.007*1.02*1.0015*1.015</f>
        <v>29.802773789795449</v>
      </c>
      <c r="F30" s="25">
        <f t="shared" si="0"/>
        <v>387.43605926734085</v>
      </c>
    </row>
    <row r="31" spans="1:6" s="24" customFormat="1" ht="27.75" customHeight="1" x14ac:dyDescent="0.2">
      <c r="A31" s="31">
        <f t="shared" si="1"/>
        <v>18</v>
      </c>
      <c r="B31" s="29" t="s">
        <v>36</v>
      </c>
      <c r="C31" s="31" t="s">
        <v>9</v>
      </c>
      <c r="D31" s="36">
        <v>2</v>
      </c>
      <c r="E31" s="30">
        <f>29.1660075*1.133*1.11*1.015*1.007*1.02*1.0015*1.015</f>
        <v>38.872507160478236</v>
      </c>
      <c r="F31" s="25">
        <f t="shared" si="0"/>
        <v>77.745014320956471</v>
      </c>
    </row>
    <row r="32" spans="1:6" s="24" customFormat="1" ht="27.75" customHeight="1" x14ac:dyDescent="0.2">
      <c r="A32" s="31">
        <f t="shared" si="1"/>
        <v>19</v>
      </c>
      <c r="B32" s="29" t="s">
        <v>37</v>
      </c>
      <c r="C32" s="31" t="s">
        <v>9</v>
      </c>
      <c r="D32" s="36">
        <v>3</v>
      </c>
      <c r="E32" s="30">
        <f>20.41620525*1.133*1.11*1.015*1.007*1.02*1.0015*1.015</f>
        <v>27.210755012334761</v>
      </c>
      <c r="F32" s="25">
        <f t="shared" si="0"/>
        <v>81.632265037004288</v>
      </c>
    </row>
    <row r="33" spans="1:6" s="24" customFormat="1" ht="35.25" customHeight="1" x14ac:dyDescent="0.2">
      <c r="A33" s="31">
        <f t="shared" si="1"/>
        <v>20</v>
      </c>
      <c r="B33" s="29" t="s">
        <v>38</v>
      </c>
      <c r="C33" s="31" t="s">
        <v>9</v>
      </c>
      <c r="D33" s="36">
        <v>12</v>
      </c>
      <c r="E33" s="30">
        <f>87.4980225*1.133*1.11*1.015*1.007*1.02*1.0015*1.015</f>
        <v>116.61752148143471</v>
      </c>
      <c r="F33" s="25">
        <f t="shared" si="0"/>
        <v>1399.4102577772164</v>
      </c>
    </row>
    <row r="34" spans="1:6" s="24" customFormat="1" ht="27.75" customHeight="1" x14ac:dyDescent="0.2">
      <c r="A34" s="31">
        <f t="shared" si="1"/>
        <v>21</v>
      </c>
      <c r="B34" s="29" t="s">
        <v>30</v>
      </c>
      <c r="C34" s="31" t="s">
        <v>9</v>
      </c>
      <c r="D34" s="36">
        <v>12</v>
      </c>
      <c r="E34" s="30">
        <f>23.332806*1.133*1.11*1.015*1.007*1.02*1.0015*1.015</f>
        <v>31.098005728382581</v>
      </c>
      <c r="F34" s="25">
        <f t="shared" si="0"/>
        <v>373.17606874059095</v>
      </c>
    </row>
    <row r="35" spans="1:6" s="24" customFormat="1" ht="35.25" customHeight="1" x14ac:dyDescent="0.2">
      <c r="A35" s="31">
        <f t="shared" si="1"/>
        <v>22</v>
      </c>
      <c r="B35" s="29" t="s">
        <v>39</v>
      </c>
      <c r="C35" s="31" t="s">
        <v>12</v>
      </c>
      <c r="D35" s="41">
        <v>0.54300000000000004</v>
      </c>
      <c r="E35" s="30">
        <f>84.59290588*1.133*1.11*1.015*1.007*1.02*1.0015*1.015</f>
        <v>112.74557683446942</v>
      </c>
      <c r="F35" s="25">
        <f t="shared" si="0"/>
        <v>61.220848221116896</v>
      </c>
    </row>
    <row r="36" spans="1:6" s="24" customFormat="1" ht="27.75" customHeight="1" x14ac:dyDescent="0.2">
      <c r="A36" s="31">
        <f t="shared" si="1"/>
        <v>23</v>
      </c>
      <c r="B36" s="29" t="s">
        <v>41</v>
      </c>
      <c r="C36" s="31" t="s">
        <v>40</v>
      </c>
      <c r="D36" s="30">
        <v>0.84</v>
      </c>
      <c r="E36" s="30">
        <f>33.136061*1.133*1.11*1.015*1.007*1.02*1.0015*1.015</f>
        <v>44.16380159308892</v>
      </c>
      <c r="F36" s="25">
        <f t="shared" si="0"/>
        <v>37.097593338194692</v>
      </c>
    </row>
    <row r="37" spans="1:6" s="24" customFormat="1" ht="35.25" customHeight="1" x14ac:dyDescent="0.2">
      <c r="A37" s="31">
        <f t="shared" si="1"/>
        <v>24</v>
      </c>
      <c r="B37" s="29" t="s">
        <v>42</v>
      </c>
      <c r="C37" s="31" t="s">
        <v>10</v>
      </c>
      <c r="D37" s="38">
        <v>2.1</v>
      </c>
      <c r="E37" s="30">
        <f>4.3088773*1.133*1.11*1.015*1.007*1.02*1.0015*1.015</f>
        <v>5.7428794015729476</v>
      </c>
      <c r="F37" s="25">
        <f t="shared" si="0"/>
        <v>12.060046743303191</v>
      </c>
    </row>
    <row r="38" spans="1:6" s="24" customFormat="1" ht="27.75" customHeight="1" x14ac:dyDescent="0.2">
      <c r="A38" s="31">
        <f t="shared" si="1"/>
        <v>25</v>
      </c>
      <c r="B38" s="28" t="s">
        <v>43</v>
      </c>
      <c r="C38" s="27" t="s">
        <v>11</v>
      </c>
      <c r="D38" s="43">
        <v>4.5999999999999996</v>
      </c>
      <c r="E38" s="30">
        <f>1.518675*1.133*1.11*1.015*1.007*1.02*1.0015*1.015</f>
        <v>2.024092766620158</v>
      </c>
      <c r="F38" s="25">
        <f t="shared" si="0"/>
        <v>9.310826726452726</v>
      </c>
    </row>
    <row r="39" spans="1:6" s="24" customFormat="1" ht="27.75" customHeight="1" x14ac:dyDescent="0.2">
      <c r="A39" s="31">
        <f t="shared" si="1"/>
        <v>26</v>
      </c>
      <c r="B39" s="28" t="s">
        <v>44</v>
      </c>
      <c r="C39" s="27" t="s">
        <v>12</v>
      </c>
      <c r="D39" s="39">
        <v>0.33600000000000002</v>
      </c>
      <c r="E39" s="30">
        <f>120.970370697*1.133*1.11*1.015*1.007*1.02*1.0015*1.015</f>
        <v>161.22952725445325</v>
      </c>
      <c r="F39" s="25">
        <f t="shared" si="0"/>
        <v>54.173121157496297</v>
      </c>
    </row>
    <row r="40" spans="1:6" s="24" customFormat="1" ht="35.25" customHeight="1" x14ac:dyDescent="0.2">
      <c r="A40" s="31">
        <f t="shared" si="1"/>
        <v>27</v>
      </c>
      <c r="B40" s="29" t="s">
        <v>18</v>
      </c>
      <c r="C40" s="27" t="s">
        <v>11</v>
      </c>
      <c r="D40" s="32">
        <v>0.14000000000000001</v>
      </c>
      <c r="E40" s="30">
        <f>204.952688985*1.133*1.11*1.015*1.007*1.02*1.0015*1.015</f>
        <v>273.16131185005975</v>
      </c>
      <c r="F40" s="25">
        <f t="shared" si="0"/>
        <v>38.242583659008368</v>
      </c>
    </row>
    <row r="41" spans="1:6" s="24" customFormat="1" ht="35.25" customHeight="1" x14ac:dyDescent="0.2">
      <c r="A41" s="31">
        <f t="shared" si="1"/>
        <v>28</v>
      </c>
      <c r="B41" s="29" t="s">
        <v>45</v>
      </c>
      <c r="C41" s="31" t="s">
        <v>12</v>
      </c>
      <c r="D41" s="41">
        <v>0.33600000000000002</v>
      </c>
      <c r="E41" s="30">
        <f>462.474018367*1.133*1.11*1.015*1.007*1.02*1.0015*1.015</f>
        <v>616.38620200266871</v>
      </c>
      <c r="F41" s="25">
        <f t="shared" si="0"/>
        <v>207.10576387289669</v>
      </c>
    </row>
    <row r="42" spans="1:6" s="24" customFormat="1" ht="35.25" customHeight="1" x14ac:dyDescent="0.2">
      <c r="A42" s="31">
        <f t="shared" si="1"/>
        <v>29</v>
      </c>
      <c r="B42" s="29" t="s">
        <v>46</v>
      </c>
      <c r="C42" s="31" t="s">
        <v>11</v>
      </c>
      <c r="D42" s="41">
        <v>0.49</v>
      </c>
      <c r="E42" s="30">
        <f>61.084278462*1.133*1.11*1.015*1.007*1.02*1.0015*1.015</f>
        <v>81.413236004507695</v>
      </c>
      <c r="F42" s="25">
        <f t="shared" si="0"/>
        <v>39.892485642208769</v>
      </c>
    </row>
    <row r="43" spans="1:6" s="24" customFormat="1" ht="27.75" customHeight="1" x14ac:dyDescent="0.2">
      <c r="A43" s="31">
        <f t="shared" si="1"/>
        <v>30</v>
      </c>
      <c r="B43" s="29" t="s">
        <v>49</v>
      </c>
      <c r="C43" s="27" t="s">
        <v>27</v>
      </c>
      <c r="D43" s="30">
        <v>123.61</v>
      </c>
      <c r="E43" s="30">
        <f>1.0989751626*1.133*1.11*1.015*1.007*1.02*1.0015*1.015</f>
        <v>1.4647160698068198</v>
      </c>
      <c r="F43" s="25">
        <f t="shared" si="0"/>
        <v>181.053553388821</v>
      </c>
    </row>
    <row r="44" spans="1:6" s="24" customFormat="1" ht="27.75" customHeight="1" x14ac:dyDescent="0.2">
      <c r="A44" s="31">
        <f t="shared" si="1"/>
        <v>31</v>
      </c>
      <c r="B44" s="29" t="s">
        <v>47</v>
      </c>
      <c r="C44" s="31" t="s">
        <v>11</v>
      </c>
      <c r="D44" s="41">
        <v>0.113</v>
      </c>
      <c r="E44" s="30">
        <f>554.1541425*1.133*1.11*1.015*1.007*1.02*1.0015*1.015</f>
        <v>738.57763604908655</v>
      </c>
      <c r="F44" s="25">
        <f t="shared" si="0"/>
        <v>83.45927287354678</v>
      </c>
    </row>
    <row r="45" spans="1:6" s="24" customFormat="1" ht="27.75" customHeight="1" x14ac:dyDescent="0.2">
      <c r="A45" s="31">
        <f t="shared" si="1"/>
        <v>32</v>
      </c>
      <c r="B45" s="28" t="s">
        <v>48</v>
      </c>
      <c r="C45" s="27" t="s">
        <v>12</v>
      </c>
      <c r="D45" s="35">
        <v>0.28000000000000003</v>
      </c>
      <c r="E45" s="30">
        <f>115.85048955972*1.133*1.11*1.015*1.007*1.02*1.0015*1.015</f>
        <v>154.40574048248203</v>
      </c>
      <c r="F45" s="25">
        <f t="shared" si="0"/>
        <v>43.233607335094973</v>
      </c>
    </row>
    <row r="46" spans="1:6" s="24" customFormat="1" ht="35.25" customHeight="1" x14ac:dyDescent="0.2">
      <c r="A46" s="31">
        <f t="shared" si="1"/>
        <v>33</v>
      </c>
      <c r="B46" s="28" t="s">
        <v>50</v>
      </c>
      <c r="C46" s="27" t="s">
        <v>27</v>
      </c>
      <c r="D46" s="42">
        <v>2</v>
      </c>
      <c r="E46" s="30">
        <f>3.138568862349*1.133*1.11*1.015*1.007*1.02*1.0015*1.015</f>
        <v>4.1830902147068132</v>
      </c>
      <c r="F46" s="25">
        <f t="shared" si="0"/>
        <v>8.3661804294136264</v>
      </c>
    </row>
    <row r="47" spans="1:6" s="24" customFormat="1" ht="35.25" customHeight="1" x14ac:dyDescent="0.2">
      <c r="A47" s="31">
        <f t="shared" si="1"/>
        <v>34</v>
      </c>
      <c r="B47" s="28" t="s">
        <v>51</v>
      </c>
      <c r="C47" s="31" t="s">
        <v>9</v>
      </c>
      <c r="D47" s="32">
        <v>1</v>
      </c>
      <c r="E47" s="30">
        <f>13.646604724875*1.133*1.11*1.015*1.007*1.02*1.0015*1.015</f>
        <v>18.188219278347219</v>
      </c>
      <c r="F47" s="25">
        <f t="shared" si="0"/>
        <v>18.188219278347219</v>
      </c>
    </row>
    <row r="48" spans="1:6" s="24" customFormat="1" ht="27.75" customHeight="1" x14ac:dyDescent="0.2">
      <c r="A48" s="31"/>
      <c r="B48" s="44" t="s">
        <v>52</v>
      </c>
      <c r="C48" s="27"/>
      <c r="D48" s="35"/>
      <c r="E48" s="30"/>
      <c r="F48" s="25"/>
    </row>
    <row r="49" spans="1:8" s="24" customFormat="1" ht="34.5" customHeight="1" x14ac:dyDescent="0.2">
      <c r="A49" s="31">
        <f t="shared" si="1"/>
        <v>1</v>
      </c>
      <c r="B49" s="29" t="s">
        <v>53</v>
      </c>
      <c r="C49" s="40" t="s">
        <v>54</v>
      </c>
      <c r="D49" s="36">
        <v>1</v>
      </c>
      <c r="E49" s="30">
        <v>10431.466166052449</v>
      </c>
      <c r="F49" s="25">
        <f t="shared" si="0"/>
        <v>10431.466166052449</v>
      </c>
      <c r="G49" s="8"/>
    </row>
    <row r="50" spans="1:8" s="24" customFormat="1" ht="35.25" customHeight="1" x14ac:dyDescent="0.2">
      <c r="A50" s="31">
        <f t="shared" si="1"/>
        <v>2</v>
      </c>
      <c r="B50" s="29" t="s">
        <v>19</v>
      </c>
      <c r="C50" s="31" t="s">
        <v>15</v>
      </c>
      <c r="D50" s="41">
        <v>6.4000000000000001E-2</v>
      </c>
      <c r="E50" s="30">
        <f>706.31803*1.133*1.11*1.015*1.007*1.02*1.0015*1.015</f>
        <v>941.38193850323455</v>
      </c>
      <c r="F50" s="25">
        <f t="shared" si="0"/>
        <v>60.248444064207014</v>
      </c>
    </row>
    <row r="51" spans="1:8" s="24" customFormat="1" ht="35.25" customHeight="1" x14ac:dyDescent="0.2">
      <c r="A51" s="31">
        <f t="shared" si="1"/>
        <v>3</v>
      </c>
      <c r="B51" s="29" t="s">
        <v>55</v>
      </c>
      <c r="C51" s="31" t="s">
        <v>15</v>
      </c>
      <c r="D51" s="41">
        <v>8.6999999999999994E-2</v>
      </c>
      <c r="E51" s="30">
        <f>1341.686448*1.133*1.11*1.015*1.007*1.02*1.0015*1.015</f>
        <v>1788.2021067503531</v>
      </c>
      <c r="F51" s="25">
        <f t="shared" si="0"/>
        <v>155.57358328728071</v>
      </c>
    </row>
    <row r="52" spans="1:8" s="24" customFormat="1" ht="35.25" customHeight="1" x14ac:dyDescent="0.2">
      <c r="A52" s="31">
        <f t="shared" si="1"/>
        <v>4</v>
      </c>
      <c r="B52" s="29" t="s">
        <v>57</v>
      </c>
      <c r="C52" s="31" t="s">
        <v>15</v>
      </c>
      <c r="D52" s="41">
        <v>0.09</v>
      </c>
      <c r="E52" s="30">
        <f>894.5257765*1.133*1.11*1.015*1.007*1.02*1.0015*1.015</f>
        <v>1192.2255609455151</v>
      </c>
      <c r="F52" s="25">
        <f t="shared" si="0"/>
        <v>107.30030048509636</v>
      </c>
    </row>
    <row r="53" spans="1:8" s="24" customFormat="1" ht="27.75" customHeight="1" x14ac:dyDescent="0.2">
      <c r="A53" s="31">
        <f t="shared" si="1"/>
        <v>5</v>
      </c>
      <c r="B53" s="29" t="s">
        <v>58</v>
      </c>
      <c r="C53" s="31" t="s">
        <v>10</v>
      </c>
      <c r="D53" s="32">
        <v>12</v>
      </c>
      <c r="E53" s="30">
        <f>4.527281*1.133*1.11*1.015*1.007*1.02*1.0015*1.015</f>
        <v>6.0339682450536651</v>
      </c>
      <c r="F53" s="25">
        <f t="shared" si="0"/>
        <v>72.407618940643985</v>
      </c>
    </row>
    <row r="54" spans="1:8" s="24" customFormat="1" ht="27.75" customHeight="1" x14ac:dyDescent="0.2">
      <c r="A54" s="31">
        <f t="shared" si="1"/>
        <v>6</v>
      </c>
      <c r="B54" s="29" t="s">
        <v>21</v>
      </c>
      <c r="C54" s="31" t="s">
        <v>10</v>
      </c>
      <c r="D54" s="32">
        <v>7</v>
      </c>
      <c r="E54" s="30">
        <f>7.21016582*1.133*1.11*1.015*1.007*1.02*1.0015*1.015</f>
        <v>9.6097219499852837</v>
      </c>
      <c r="F54" s="25">
        <f t="shared" si="0"/>
        <v>67.268053649896984</v>
      </c>
    </row>
    <row r="55" spans="1:8" s="24" customFormat="1" ht="27.75" customHeight="1" x14ac:dyDescent="0.2">
      <c r="A55" s="31">
        <f t="shared" si="1"/>
        <v>7</v>
      </c>
      <c r="B55" s="29" t="s">
        <v>23</v>
      </c>
      <c r="C55" s="31" t="s">
        <v>10</v>
      </c>
      <c r="D55" s="32">
        <v>27</v>
      </c>
      <c r="E55" s="30">
        <f>9.007061544*1.133*1.11*1.015*1.007*1.02*1.0015*1.015</f>
        <v>12.004627797068494</v>
      </c>
      <c r="F55" s="25">
        <f t="shared" si="0"/>
        <v>324.12495052084932</v>
      </c>
    </row>
    <row r="56" spans="1:8" s="24" customFormat="1" ht="27.75" customHeight="1" x14ac:dyDescent="0.2">
      <c r="A56" s="31">
        <f t="shared" si="1"/>
        <v>8</v>
      </c>
      <c r="B56" s="29" t="s">
        <v>24</v>
      </c>
      <c r="C56" s="31" t="s">
        <v>11</v>
      </c>
      <c r="D56" s="32">
        <v>162</v>
      </c>
      <c r="E56" s="30">
        <f>1.518675*1.133*1.11*1.015*1.007*1.02*1.0015*1.015</f>
        <v>2.024092766620158</v>
      </c>
      <c r="F56" s="25">
        <f t="shared" si="0"/>
        <v>327.90302819246563</v>
      </c>
    </row>
    <row r="57" spans="1:8" s="24" customFormat="1" ht="35.25" customHeight="1" x14ac:dyDescent="0.2">
      <c r="A57" s="31">
        <f t="shared" si="1"/>
        <v>9</v>
      </c>
      <c r="B57" s="29" t="s">
        <v>25</v>
      </c>
      <c r="C57" s="31" t="s">
        <v>15</v>
      </c>
      <c r="D57" s="41">
        <v>8.9999999999999993E-3</v>
      </c>
      <c r="E57" s="30">
        <f>663.283169*1.133*1.11*1.015*1.007*1.02*1.0015*1.015</f>
        <v>884.02499849789831</v>
      </c>
      <c r="F57" s="25">
        <f t="shared" si="0"/>
        <v>7.9562249864810841</v>
      </c>
    </row>
    <row r="58" spans="1:8" s="24" customFormat="1" ht="27.75" customHeight="1" x14ac:dyDescent="0.2">
      <c r="A58" s="31">
        <f t="shared" si="1"/>
        <v>10</v>
      </c>
      <c r="B58" s="29" t="s">
        <v>26</v>
      </c>
      <c r="C58" s="31" t="s">
        <v>11</v>
      </c>
      <c r="D58" s="32">
        <v>16.2</v>
      </c>
      <c r="E58" s="30">
        <f>1.518675*1.133*1.11*1.015*1.007*1.02*1.0015*1.015</f>
        <v>2.024092766620158</v>
      </c>
      <c r="F58" s="25">
        <f t="shared" si="0"/>
        <v>32.790302819246556</v>
      </c>
    </row>
    <row r="59" spans="1:8" s="24" customFormat="1" ht="27.75" customHeight="1" x14ac:dyDescent="0.2">
      <c r="A59" s="31">
        <f t="shared" si="1"/>
        <v>11</v>
      </c>
      <c r="B59" s="29" t="s">
        <v>22</v>
      </c>
      <c r="C59" s="31" t="s">
        <v>15</v>
      </c>
      <c r="D59" s="41">
        <v>4.2999999999999997E-2</v>
      </c>
      <c r="E59" s="30">
        <f>75.93375*1.133*1.11*1.015*1.007*1.02*1.0015*1.015</f>
        <v>101.20463833100789</v>
      </c>
      <c r="F59" s="25">
        <f t="shared" si="0"/>
        <v>4.3517994482333391</v>
      </c>
    </row>
    <row r="60" spans="1:8" s="24" customFormat="1" ht="51" customHeight="1" x14ac:dyDescent="0.2">
      <c r="A60" s="31">
        <f t="shared" si="1"/>
        <v>12</v>
      </c>
      <c r="B60" s="29" t="s">
        <v>59</v>
      </c>
      <c r="C60" s="31" t="s">
        <v>27</v>
      </c>
      <c r="D60" s="36">
        <v>50</v>
      </c>
      <c r="E60" s="30">
        <f>4.064983109*1.133*1.11*1.015*1.007*1.02*1.0015*1.015</f>
        <v>5.4178167859219508</v>
      </c>
      <c r="F60" s="25">
        <f t="shared" si="0"/>
        <v>270.89083929609757</v>
      </c>
    </row>
    <row r="61" spans="1:8" s="3" customFormat="1" ht="22.5" customHeight="1" x14ac:dyDescent="0.2">
      <c r="B61" s="14" t="s">
        <v>6</v>
      </c>
      <c r="C61" s="14"/>
      <c r="D61" s="7"/>
      <c r="E61" s="1"/>
      <c r="F61" s="5">
        <f>SUM(F13:F60)</f>
        <v>21419.606891117612</v>
      </c>
      <c r="H61" s="1"/>
    </row>
    <row r="62" spans="1:8" s="3" customFormat="1" ht="22.5" customHeight="1" x14ac:dyDescent="0.2">
      <c r="B62" s="14" t="s">
        <v>8</v>
      </c>
      <c r="C62" s="14"/>
      <c r="D62" s="14"/>
      <c r="E62" s="1"/>
      <c r="F62" s="5">
        <f>F61*20%</f>
        <v>4283.9213782235229</v>
      </c>
      <c r="H62" s="1"/>
    </row>
    <row r="63" spans="1:8" s="3" customFormat="1" ht="18" customHeight="1" x14ac:dyDescent="0.2">
      <c r="B63" s="14" t="s">
        <v>6</v>
      </c>
      <c r="C63" s="14"/>
      <c r="D63" s="14"/>
      <c r="E63" s="1"/>
      <c r="F63" s="5">
        <f>F62+F61</f>
        <v>25703.528269341135</v>
      </c>
      <c r="G63" s="55">
        <f>$F$63-21803.881</f>
        <v>3899.6472693411342</v>
      </c>
      <c r="H63" s="1"/>
    </row>
    <row r="64" spans="1:8" s="3" customFormat="1" ht="18" customHeight="1" x14ac:dyDescent="0.2">
      <c r="E64" s="1"/>
      <c r="H64" s="1"/>
    </row>
    <row r="65" spans="1:8" s="3" customFormat="1" ht="18" customHeight="1" x14ac:dyDescent="0.2">
      <c r="E65" s="1"/>
      <c r="H65" s="1"/>
    </row>
    <row r="66" spans="1:8" s="3" customFormat="1" ht="18" customHeight="1" x14ac:dyDescent="0.2">
      <c r="E66" s="1"/>
      <c r="H66" s="1"/>
    </row>
    <row r="67" spans="1:8" ht="18" x14ac:dyDescent="0.2">
      <c r="A67" s="3"/>
      <c r="B67" s="9"/>
      <c r="C67" s="10"/>
      <c r="D67" s="11"/>
      <c r="E67" s="12"/>
      <c r="F67" s="13"/>
    </row>
    <row r="68" spans="1:8" x14ac:dyDescent="0.2">
      <c r="A68" s="3"/>
      <c r="B68" s="3"/>
      <c r="C68" s="3"/>
      <c r="D68" s="3"/>
      <c r="F68" s="3"/>
    </row>
  </sheetData>
  <customSheetViews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7:E11"/>
    <mergeCell ref="F7:F11"/>
    <mergeCell ref="A8:A9"/>
    <mergeCell ref="B8:B9"/>
    <mergeCell ref="C8:C9"/>
    <mergeCell ref="D8:D9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2025-09-19T10:56:49Z</dcterms:modified>
</cp:coreProperties>
</file>